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Preços'!$A$13:$H$21</definedName>
    <definedName name="_Hlk124412351" localSheetId="1">Dados!$B$24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/>
  <c r="G17" l="1"/>
  <c r="A5"/>
  <c r="A4"/>
  <c r="A3"/>
  <c r="F8" l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<sst xmlns="http://schemas.openxmlformats.org/spreadsheetml/2006/main" count="53" uniqueCount="50">
  <si>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</si>
  <si>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</si>
  <si>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</si>
  <si>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</si>
  <si>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</si>
  <si>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</si>
  <si>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</si>
  <si>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</si>
  <si>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</si>
  <si>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</si>
  <si>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</si>
  <si>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</si>
  <si>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</si>
  <si>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</si>
  <si>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</si>
  <si>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</si>
  <si>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</si>
  <si>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</si>
  <si>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</si>
  <si>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</si>
  <si>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</si>
  <si>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</si>
  <si>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</si>
  <si>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</si>
  <si>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</si>
  <si>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</si>
  <si>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</si>
  <si>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</si>
  <si>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</si>
  <si>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</si>
  <si>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</si>
  <si>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</si>
  <si>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</si>
  <si>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</si>
  <si>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Homologação: __/__/2024</t>
  </si>
  <si>
    <t>Previsão Publicação: __/__/2024</t>
  </si>
  <si>
    <t>SERV</t>
  </si>
  <si>
    <t>O pagamento do objeto de que trata a presente DISPENSA ELETRÔNICA será efetuado pela Tesouraria da PMS nos termos do Art. 7 da Instrução Normativa SEGES/ME nº 77, de 2022.</t>
  </si>
  <si>
    <t>ITEM</t>
  </si>
  <si>
    <t>A execução do objeto da presente licitação será realizada junto a Secretaria obedecendo, na íntegra, ao detalhamento do termo de referência (ANEXO II).</t>
  </si>
  <si>
    <t>DISPENSA ELETRÔNICA Nº 070/2024</t>
  </si>
  <si>
    <t>PROCESSO ADMINISTRATIVO N° 3358/2024 de 12/09/2024</t>
  </si>
  <si>
    <t>CONTRATAÇÃO DE EMPRESA PARA ASSESSORAMENTO E APOIO NA ELABORAÇÃO DE PROPOSTA ORÇAMENTÁRIA (LOA) PARA O ANO DE 2025</t>
  </si>
  <si>
    <t>PERÍODO DE LANCES: 24/09/2024 as 08:00 hs até 24/09/2024 as 14:00 hs</t>
  </si>
  <si>
    <t>Sec. Fazenda</t>
  </si>
  <si>
    <t>1501.0412900132.038-3390.34.02-15000000</t>
  </si>
  <si>
    <t>Assessoramento e apoio na elaboração (digitação e confecção) da Proposta Orçamentária para 2025, com utilização de índices oficiais; ajustes que se fizerem necessários na PPA 2022-2025 com base em indicadores e projeções, englobando os seguintes Órgãos: prefeitura, câmara, instituto de previdência, fundos de saúde, criança e adolescente, assistência social, meio ambiente, defesa civil, habitação e direitos do idoso</t>
  </si>
  <si>
    <t>PERÍODO DE PROPOSTAS: de 19/09/2024 até 24/09/2024 às 08:00hs</t>
  </si>
  <si>
    <t>ANEXO I - QUADRO DE PROPOSTA</t>
  </si>
  <si>
    <t xml:space="preserve">MENOR PREÇO 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</si>
</sst>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/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top" wrapText="1"/>
    </xf>
    <xf numFmtId="0" fontId="8" fillId="0" borderId="0" xfId="0" applyFont="1" applyAlignment="1" applyProtection="1">
      <alignment vertical="center"/>
      <protection hidden="1"/>
    </xf>
    <xf numFmtId="0" fontId="0" fillId="0" borderId="0" xfId="0" applyAlignment="1">
      <alignment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7" borderId="11" xfId="0" applyFont="1" applyFill="1" applyBorder="1" applyAlignment="1" applyProtection="1">
      <alignment horizontal="center" vertical="center" wrapText="1"/>
      <protection hidden="1"/>
    </xf>
    <xf numFmtId="0" fontId="8" fillId="7" borderId="12" xfId="0" applyFont="1" applyFill="1" applyBorder="1" applyAlignment="1" applyProtection="1">
      <alignment horizontal="center" vertical="center" wrapText="1"/>
      <protection hidden="1"/>
    </xf>
    <xf numFmtId="168" fontId="11" fillId="0" borderId="6" xfId="0" applyNumberFormat="1" applyFont="1" applyBorder="1" applyAlignment="1">
      <alignment horizontal="center" vertical="center" wrapText="1"/>
    </xf>
    <xf numFmtId="168" fontId="11" fillId="0" borderId="7" xfId="0" applyNumberFormat="1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0</xdr:row>
      <xdr:rowOff>0</xdr:rowOff>
    </xdr:from>
    <xdr:to>
      <xdr:col>4</xdr:col>
      <xdr:colOff>509986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38832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257243</xdr:colOff>
      <xdr:row>0</xdr:row>
      <xdr:rowOff>595229</xdr:rowOff>
    </xdr:from>
    <xdr:to>
      <xdr:col>8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937405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3358/2024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L32"/>
  <sheetViews>
    <sheetView tabSelected="1" zoomScale="130" zoomScaleNormal="130" zoomScaleSheetLayoutView="100" workbookViewId="0">
      <selection activeCell="K11" sqref="K11"/>
    </sheetView>
  </sheetViews>
  <sheetFormatPr defaultColWidth="9.125" defaultRowHeight="12.9"/>
  <cols>
    <col min="1" max="1" width="4.5" style="1" customWidth="1"/>
    <col min="2" max="2" width="5.125" style="1" customWidth="1"/>
    <col min="3" max="3" width="56.375" style="2" customWidth="1"/>
    <col min="4" max="4" width="8.375" style="1" customWidth="1"/>
    <col min="5" max="5" width="8" style="1" customWidth="1"/>
    <col min="6" max="7" width="10.125" style="12" customWidth="1"/>
    <col min="8" max="8" width="10.125" style="11" customWidth="1"/>
    <col min="9" max="9" width="11.875" style="35" customWidth="1"/>
    <col min="10" max="10" width="11.5" style="2" customWidth="1"/>
    <col min="11" max="16" width="9.125" style="2"/>
    <col min="17" max="17" width="10" style="2" bestFit="1" customWidth="1"/>
    <col min="18" max="16384" width="9.125" style="2"/>
  </cols>
  <sheetData>
    <row r="1" spans="1:12" ht="58.6" customHeight="1">
      <c r="I1" s="34"/>
    </row>
    <row r="2" spans="1:12">
      <c r="A2" s="64" t="s">
        <v>48</v>
      </c>
      <c r="B2" s="64"/>
      <c r="C2" s="64"/>
      <c r="D2" s="64"/>
      <c r="E2" s="64"/>
      <c r="F2" s="64"/>
      <c r="G2" s="64"/>
      <c r="H2" s="64"/>
    </row>
    <row r="3" spans="1:12">
      <c r="A3" s="64" t="str">
        <f>UPPER(Dados!B1)</f>
        <v>DISPENSA ELETRÔNICA Nº 070/2024</v>
      </c>
      <c r="B3" s="64"/>
      <c r="C3" s="64"/>
      <c r="D3" s="64"/>
      <c r="E3" s="64"/>
      <c r="F3" s="64"/>
      <c r="G3" s="64"/>
      <c r="H3" s="64"/>
    </row>
    <row r="4" spans="1:12">
      <c r="A4" s="62" t="str">
        <f>Dados!B4</f>
        <v>PERÍODO DE PROPOSTAS: de 19/09/2024 até 24/09/2024 às 08:00hs</v>
      </c>
      <c r="B4" s="62"/>
      <c r="C4" s="62"/>
      <c r="D4" s="62"/>
      <c r="E4" s="62"/>
      <c r="F4" s="62"/>
      <c r="G4" s="62"/>
      <c r="H4" s="62"/>
    </row>
    <row r="5" spans="1:12">
      <c r="A5" s="62" t="str">
        <f>Dados!B5</f>
        <v>PERÍODO DE LANCES: 24/09/2024 as 08:00 hs até 24/09/2024 as 14:00 hs</v>
      </c>
      <c r="B5" s="62"/>
      <c r="C5" s="62"/>
      <c r="D5" s="62"/>
      <c r="E5" s="62"/>
      <c r="F5" s="62"/>
      <c r="G5" s="62"/>
      <c r="H5" s="62"/>
    </row>
    <row r="6" spans="1:12">
      <c r="A6" s="65" t="str">
        <f>Dados!B3</f>
        <v>CONTRATAÇÃO DE EMPRESA PARA ASSESSORAMENTO E APOIO NA ELABORAÇÃO DE PROPOSTA ORÇAMENTÁRIA (LOA) PARA O ANO DE 2025</v>
      </c>
      <c r="B6" s="65"/>
      <c r="C6" s="65"/>
      <c r="D6" s="65"/>
      <c r="E6" s="65"/>
      <c r="F6" s="65"/>
      <c r="G6" s="65"/>
      <c r="H6" s="65"/>
    </row>
    <row r="7" spans="1:12">
      <c r="A7" s="64" t="str">
        <f>Dados!B2</f>
        <v>PROCESSO ADMINISTRATIVO N° 3358/2024 de 12/09/2024</v>
      </c>
      <c r="B7" s="64"/>
      <c r="C7" s="64"/>
      <c r="D7" s="64"/>
      <c r="E7" s="64"/>
      <c r="F7" s="64"/>
      <c r="G7" s="64"/>
      <c r="H7" s="64"/>
    </row>
    <row r="8" spans="1:12">
      <c r="A8" s="47" t="str">
        <f>Dados!B8</f>
        <v xml:space="preserve">MENOR PREÇO </v>
      </c>
      <c r="B8" s="60"/>
      <c r="C8" s="47"/>
      <c r="D8" s="62" t="s">
        <v>27</v>
      </c>
      <c r="E8" s="62"/>
      <c r="F8" s="63">
        <f>Dados!B9</f>
        <v>14049.63</v>
      </c>
      <c r="G8" s="63"/>
      <c r="H8" s="47"/>
    </row>
    <row r="9" spans="1:12" ht="2.25" customHeight="1">
      <c r="A9" s="6"/>
      <c r="B9" s="6"/>
      <c r="C9" s="6"/>
      <c r="D9" s="6"/>
      <c r="E9" s="6"/>
      <c r="F9" s="13"/>
      <c r="G9" s="13"/>
      <c r="H9" s="10"/>
    </row>
    <row r="10" spans="1:12" s="8" customFormat="1" ht="12.25" customHeight="1">
      <c r="A10" s="14" t="s">
        <v>0</v>
      </c>
      <c r="B10" s="14"/>
      <c r="C10" s="67"/>
      <c r="D10" s="67"/>
      <c r="E10" s="67"/>
      <c r="F10" s="67"/>
      <c r="G10" s="67"/>
      <c r="H10" s="67"/>
      <c r="I10" s="36"/>
    </row>
    <row r="11" spans="1:12" s="8" customFormat="1" ht="12.25" customHeight="1">
      <c r="A11" s="14" t="s">
        <v>1</v>
      </c>
      <c r="B11" s="14"/>
      <c r="C11" s="68"/>
      <c r="D11" s="68"/>
      <c r="E11" s="68"/>
      <c r="F11" s="68"/>
      <c r="G11" s="68"/>
      <c r="H11" s="68"/>
      <c r="I11" s="36"/>
    </row>
    <row r="12" spans="1:12" s="8" customFormat="1" ht="12.25" customHeight="1">
      <c r="A12" s="14" t="s">
        <v>2</v>
      </c>
      <c r="B12" s="14"/>
      <c r="C12" s="57"/>
      <c r="D12" s="24" t="s">
        <v>7</v>
      </c>
      <c r="E12" s="73"/>
      <c r="F12" s="73"/>
      <c r="G12" s="73"/>
      <c r="H12" s="73"/>
      <c r="I12" s="36"/>
    </row>
    <row r="13" spans="1:12" ht="4.5999999999999996" customHeight="1">
      <c r="A13" s="3"/>
      <c r="B13" s="3"/>
      <c r="C13" s="26"/>
      <c r="D13" s="26"/>
      <c r="E13" s="26"/>
      <c r="F13" s="45"/>
      <c r="G13" s="27"/>
      <c r="H13" s="28"/>
    </row>
    <row r="14" spans="1:12" s="8" customFormat="1" ht="21.75">
      <c r="A14" s="74" t="s">
        <v>38</v>
      </c>
      <c r="B14" s="75"/>
      <c r="C14" s="29" t="s">
        <v>3</v>
      </c>
      <c r="D14" s="29" t="s">
        <v>4</v>
      </c>
      <c r="E14" s="29" t="s">
        <v>5</v>
      </c>
      <c r="F14" s="41" t="s">
        <v>23</v>
      </c>
      <c r="G14" s="41" t="s">
        <v>24</v>
      </c>
      <c r="H14" s="29" t="s">
        <v>6</v>
      </c>
      <c r="I14" s="36"/>
    </row>
    <row r="15" spans="1:12" s="8" customFormat="1" ht="75.400000000000006" customHeight="1">
      <c r="A15" s="76">
        <v>1</v>
      </c>
      <c r="B15" s="77"/>
      <c r="C15" s="59" t="s">
        <v>46</v>
      </c>
      <c r="D15" s="30" t="s">
        <v>36</v>
      </c>
      <c r="E15" s="44">
        <v>1</v>
      </c>
      <c r="F15" s="46">
        <v>14049.63</v>
      </c>
      <c r="G15" s="56"/>
      <c r="H15" s="31" t="str">
        <f>IF(G15="","",ROUND(IF(G15="","",IF(ISTEXT(G15),"NC",G15*E15)),2))</f>
        <v/>
      </c>
      <c r="I15" s="36"/>
      <c r="L15" s="7"/>
    </row>
    <row r="16" spans="1:12" s="25" customFormat="1" ht="8.85">
      <c r="A16" s="32"/>
      <c r="B16" s="32"/>
      <c r="F16" s="42"/>
      <c r="G16" s="69" t="s">
        <v>25</v>
      </c>
      <c r="H16" s="70"/>
      <c r="I16" s="37"/>
    </row>
    <row r="17" spans="1:9" ht="14.3" customHeight="1">
      <c r="G17" s="71">
        <f>SUM(H15:H15)</f>
        <v>0</v>
      </c>
      <c r="H17" s="72"/>
      <c r="I17" s="38"/>
    </row>
    <row r="18" spans="1:9" s="33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66"/>
      <c r="I18" s="39"/>
    </row>
    <row r="19" spans="1:9" s="33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66"/>
      <c r="I19" s="39"/>
    </row>
    <row r="20" spans="1:9" s="33" customFormat="1" ht="12.9" customHeight="1">
      <c r="A20" s="66" t="str">
        <f>" - "&amp;Dados!B26</f>
        <v xml:space="preserve"> - O pagamento do objeto de que trata a presente DISPENSA ELETRÔNICA será efetuado pela Tesouraria da PMS nos termos do Art. 7 da Instrução Normativa SEGES/ME nº 77, de 2022.</v>
      </c>
      <c r="B20" s="66"/>
      <c r="C20" s="66"/>
      <c r="D20" s="66"/>
      <c r="E20" s="66"/>
      <c r="F20" s="66"/>
      <c r="G20" s="66"/>
      <c r="H20" s="66"/>
      <c r="I20" s="39"/>
    </row>
    <row r="21" spans="1:9" s="25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66"/>
      <c r="I21" s="37"/>
    </row>
    <row r="22" spans="1:9">
      <c r="I22" s="40"/>
    </row>
    <row r="23" spans="1:9">
      <c r="I23" s="40"/>
    </row>
    <row r="24" spans="1:9">
      <c r="I24" s="40"/>
    </row>
    <row r="25" spans="1:9">
      <c r="I25" s="40"/>
    </row>
    <row r="26" spans="1:9">
      <c r="I26" s="40"/>
    </row>
    <row r="27" spans="1:9">
      <c r="I27" s="40"/>
    </row>
    <row r="28" spans="1:9" ht="12.75" customHeight="1">
      <c r="C28" s="1"/>
      <c r="H28" s="1"/>
    </row>
    <row r="29" spans="1:9">
      <c r="C29" s="1"/>
      <c r="H29" s="1"/>
    </row>
    <row r="30" spans="1:9">
      <c r="C30" s="1"/>
      <c r="H30" s="1"/>
    </row>
    <row r="31" spans="1:9">
      <c r="C31" s="1"/>
      <c r="H31" s="1"/>
    </row>
    <row r="32" spans="1:9">
      <c r="C32" s="1"/>
      <c r="H32" s="1"/>
    </row>
  </sheetData>
  <sheetProtection password="CE28" sheet="1" objects="1" scenarios="1"/>
  <autoFilter ref="A13:H21">
    <filterColumn colId="1"/>
  </autoFilter>
  <mergeCells count="19">
    <mergeCell ref="A18:H18"/>
    <mergeCell ref="A19:H19"/>
    <mergeCell ref="A20:H20"/>
    <mergeCell ref="C10:H10"/>
    <mergeCell ref="A21:H21"/>
    <mergeCell ref="C11:H11"/>
    <mergeCell ref="G16:H16"/>
    <mergeCell ref="G17:H17"/>
    <mergeCell ref="E12:H12"/>
    <mergeCell ref="A14:B14"/>
    <mergeCell ref="A15:B15"/>
    <mergeCell ref="D8:E8"/>
    <mergeCell ref="F8:G8"/>
    <mergeCell ref="A2:H2"/>
    <mergeCell ref="A3:H3"/>
    <mergeCell ref="A6:H6"/>
    <mergeCell ref="A7:H7"/>
    <mergeCell ref="A4:H4"/>
    <mergeCell ref="A5:H5"/>
  </mergeCells>
  <phoneticPr fontId="0" type="noConversion"/>
  <conditionalFormatting sqref="C12">
    <cfRule type="cellIs" dxfId="10" priority="8" stopIfTrue="1" operator="equal">
      <formula>$H$1</formula>
    </cfRule>
  </conditionalFormatting>
  <conditionalFormatting sqref="C10:H11">
    <cfRule type="cellIs" dxfId="9" priority="9" stopIfTrue="1" operator="equal">
      <formula>$K$1</formula>
    </cfRule>
  </conditionalFormatting>
  <conditionalFormatting sqref="E12:H12">
    <cfRule type="cellIs" dxfId="8" priority="24" stopIfTrue="1" operator="equal">
      <formula>$F$1</formula>
    </cfRule>
  </conditionalFormatting>
  <conditionalFormatting sqref="G15">
    <cfRule type="cellIs" dxfId="7" priority="11" stopIfTrue="1" operator="equal">
      <formula>""</formula>
    </cfRule>
  </conditionalFormatting>
  <conditionalFormatting sqref="G16">
    <cfRule type="expression" dxfId="6" priority="1" stopIfTrue="1">
      <formula>IF($K16="Empate",IF(I16=1,TRUE(),FALSE()),FALSE())</formula>
    </cfRule>
    <cfRule type="expression" dxfId="5" priority="2" stopIfTrue="1">
      <formula>IF(I16="&gt;",FALSE(),IF(I16&gt;0,TRUE(),FALSE()))</formula>
    </cfRule>
    <cfRule type="expression" dxfId="4" priority="3" stopIfTrue="1">
      <formula>IF(I16="&gt;",TRUE(),FALSE())</formula>
    </cfRule>
  </conditionalFormatting>
  <conditionalFormatting sqref="G17">
    <cfRule type="expression" dxfId="3" priority="4" stopIfTrue="1">
      <formula>IF($K16="OK",IF(I16=1,TRUE(),FALSE()),FALSE())</formula>
    </cfRule>
    <cfRule type="expression" dxfId="2" priority="5" stopIfTrue="1">
      <formula>IF($K16="Empate",IF(I16=1,TRUE(),FALSE()),FALSE())</formula>
    </cfRule>
    <cfRule type="expression" dxfId="1" priority="6" stopIfTrue="1">
      <formula>IF($K16="Empate",IF(I16=2,TRUE(),FALSE()),FALSE())</formula>
    </cfRule>
  </conditionalFormatting>
  <conditionalFormatting sqref="H15">
    <cfRule type="expression" dxfId="0" priority="25" stopIfTrue="1">
      <formula>IF(ISTEXT(G15),FALSE(),IF(G15&gt;F15,TRUE(),FALSE()))</formula>
    </cfRule>
  </conditionalFormatting>
  <conditionalFormatting sqref="E15">
    <cfRule type="expression" priority="28" stopIfTrue="1">
      <formula>#REF!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77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9" sqref="B9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53" t="s">
        <v>40</v>
      </c>
      <c r="E1" s="4"/>
      <c r="F1" s="4"/>
      <c r="G1" s="4"/>
    </row>
    <row r="2" spans="1:7">
      <c r="A2" s="15" t="s">
        <v>9</v>
      </c>
      <c r="B2" s="53" t="s">
        <v>41</v>
      </c>
      <c r="E2" s="4"/>
      <c r="F2" s="4"/>
      <c r="G2" s="4"/>
    </row>
    <row r="3" spans="1:7">
      <c r="A3" s="15" t="s">
        <v>10</v>
      </c>
      <c r="B3" s="53" t="s">
        <v>42</v>
      </c>
      <c r="C3" s="5"/>
      <c r="E3" s="49"/>
      <c r="F3" s="4"/>
      <c r="G3" s="4"/>
    </row>
    <row r="4" spans="1:7">
      <c r="A4" s="15" t="s">
        <v>11</v>
      </c>
      <c r="B4" s="53" t="s">
        <v>47</v>
      </c>
      <c r="C4" s="5"/>
      <c r="E4" s="49"/>
      <c r="F4" s="4"/>
      <c r="G4" s="4"/>
    </row>
    <row r="5" spans="1:7">
      <c r="A5" s="15"/>
      <c r="B5" s="53" t="s">
        <v>43</v>
      </c>
      <c r="C5" s="5"/>
      <c r="E5" s="49"/>
      <c r="F5" s="4"/>
      <c r="G5" s="4"/>
    </row>
    <row r="6" spans="1:7">
      <c r="A6" s="15" t="s">
        <v>12</v>
      </c>
      <c r="B6" s="53" t="s">
        <v>34</v>
      </c>
      <c r="C6" s="5"/>
      <c r="E6" s="49"/>
      <c r="F6" s="4"/>
      <c r="G6" s="4"/>
    </row>
    <row r="7" spans="1:7">
      <c r="A7" s="15" t="s">
        <v>28</v>
      </c>
      <c r="B7" s="54" t="s">
        <v>35</v>
      </c>
      <c r="C7" s="5"/>
      <c r="E7" s="49"/>
      <c r="F7" s="4"/>
      <c r="G7" s="4"/>
    </row>
    <row r="8" spans="1:7">
      <c r="A8" s="15" t="s">
        <v>13</v>
      </c>
      <c r="B8" s="53" t="s">
        <v>49</v>
      </c>
      <c r="C8" s="5"/>
      <c r="E8" s="49"/>
      <c r="F8" s="4"/>
      <c r="G8" s="4"/>
    </row>
    <row r="9" spans="1:7">
      <c r="A9" s="23" t="s">
        <v>21</v>
      </c>
      <c r="B9" s="43">
        <v>14049.63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18</v>
      </c>
      <c r="E13" s="4"/>
      <c r="F13" s="4"/>
      <c r="G13" s="4"/>
    </row>
    <row r="14" spans="1:7">
      <c r="A14" s="17" t="s">
        <v>22</v>
      </c>
      <c r="E14" s="4"/>
      <c r="F14" s="4"/>
      <c r="G14" s="4"/>
    </row>
    <row r="15" spans="1:7">
      <c r="A15" s="51" t="s">
        <v>30</v>
      </c>
      <c r="E15" s="4"/>
      <c r="F15" s="4"/>
      <c r="G15" s="4"/>
    </row>
    <row r="16" spans="1:7">
      <c r="A16" s="51" t="s">
        <v>31</v>
      </c>
      <c r="E16" s="4"/>
      <c r="F16" s="4"/>
      <c r="G16" s="4"/>
    </row>
    <row r="17" spans="1:256">
      <c r="A17" s="51" t="s">
        <v>32</v>
      </c>
      <c r="B17" s="22"/>
      <c r="E17" s="22"/>
      <c r="F17" s="4"/>
      <c r="G17" s="4"/>
    </row>
    <row r="18" spans="1:256" s="21" customFormat="1">
      <c r="A18" s="20" t="s">
        <v>19</v>
      </c>
      <c r="B18" s="22" t="s">
        <v>44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20</v>
      </c>
      <c r="B19" s="22" t="s">
        <v>45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8"/>
      <c r="F21" s="22"/>
      <c r="G21" s="22"/>
    </row>
    <row r="22" spans="1:256"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1" t="s">
        <v>39</v>
      </c>
      <c r="D24" s="58"/>
      <c r="E24" s="4"/>
      <c r="F24" s="4"/>
      <c r="G24" s="48"/>
    </row>
    <row r="25" spans="1:256" ht="25.85">
      <c r="A25" s="19" t="s">
        <v>15</v>
      </c>
      <c r="B25" s="61" t="s">
        <v>33</v>
      </c>
      <c r="D25" s="58"/>
      <c r="E25" s="4"/>
      <c r="F25" s="4"/>
      <c r="G25" s="48"/>
    </row>
    <row r="26" spans="1:256" ht="38.75">
      <c r="A26" s="19" t="s">
        <v>16</v>
      </c>
      <c r="B26" s="55" t="s">
        <v>37</v>
      </c>
      <c r="C26" s="9"/>
      <c r="E26" s="4"/>
      <c r="F26" s="4"/>
      <c r="G26" s="48"/>
    </row>
    <row r="27" spans="1:256" ht="25.85">
      <c r="A27" s="19" t="s">
        <v>17</v>
      </c>
      <c r="B27" s="61" t="s">
        <v>26</v>
      </c>
      <c r="E27" s="4"/>
      <c r="F27" s="4"/>
      <c r="G27" s="48"/>
    </row>
    <row r="28" spans="1:256">
      <c r="A28" s="19" t="s">
        <v>29</v>
      </c>
      <c r="B28" s="55"/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2024-09-19T13:27:29Z</cp:lastPrinted>
  <dcterms:created xsi:type="dcterms:W3CDTF">2006-04-18T17:38:46Z</dcterms:created>
  <dcterms:modified xsi:type="dcterms:W3CDTF">2024-09-19T13:33:22Z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